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X:\RAZPISNE DOKUMENTACIJE\2020\2020-000094 OP Dobava olj, maziv in tekočin\Objava\"/>
    </mc:Choice>
  </mc:AlternateContent>
  <workbookProtection workbookPassword="DA0A" lockStructure="1"/>
  <bookViews>
    <workbookView xWindow="120" yWindow="135" windowWidth="15255" windowHeight="7875"/>
  </bookViews>
  <sheets>
    <sheet name="Priloga - Ponudbeni predračun" sheetId="1" r:id="rId1"/>
  </sheets>
  <calcPr calcId="162913"/>
</workbook>
</file>

<file path=xl/calcChain.xml><?xml version="1.0" encoding="utf-8"?>
<calcChain xmlns="http://schemas.openxmlformats.org/spreadsheetml/2006/main">
  <c r="F7" i="1" l="1"/>
  <c r="F6" i="1"/>
  <c r="F9" i="1" l="1"/>
  <c r="F10" i="1" s="1"/>
  <c r="F11" i="1" l="1"/>
</calcChain>
</file>

<file path=xl/sharedStrings.xml><?xml version="1.0" encoding="utf-8"?>
<sst xmlns="http://schemas.openxmlformats.org/spreadsheetml/2006/main" count="22" uniqueCount="21">
  <si>
    <t>ME</t>
  </si>
  <si>
    <t>Ponudnik:</t>
  </si>
  <si>
    <t>Pozicija</t>
  </si>
  <si>
    <t>Količina</t>
  </si>
  <si>
    <t>Cena/ME</t>
  </si>
  <si>
    <t>Vrednost</t>
  </si>
  <si>
    <t>Skupaj</t>
  </si>
  <si>
    <t>22 % DDV</t>
  </si>
  <si>
    <t>Skupaj z DDV</t>
  </si>
  <si>
    <t>datum:</t>
  </si>
  <si>
    <t>podpis:</t>
  </si>
  <si>
    <t>Naziv blaga</t>
  </si>
  <si>
    <t>1.</t>
  </si>
  <si>
    <t>2.</t>
  </si>
  <si>
    <t>V ceni blaga so zajeti vsi stroški vključno s stroški dostave na lokacije avtocestnih baz in izpostav na področju Republike Slovenije.</t>
  </si>
  <si>
    <t>liter</t>
  </si>
  <si>
    <t xml:space="preserve">Ponudnik mora ponuditi celotno količino blaga po predračunu! Razpisane količine so na enoto mere in so okvirne in predvidene za obdobje šestintrideset (36) mesecev in se lahko prilagajajo konkretnim potrebam ter razpoložljivim finančnim sredstvom naročnika. </t>
  </si>
  <si>
    <t>Vse vrednosti morajo biti izražene v evrih. Cena ne vsebuje DDV! Cene in vrednosti se morajo zaokrožiti na dve (2) decimalni mesti.</t>
  </si>
  <si>
    <t>Sklop 2 - Dodatek AdBlue®</t>
  </si>
  <si>
    <t>Dodatek AdBlue® za kemično zmanjševanje dušikovih oksidov - dostava s cisterno na črpalko v ACB in izpostavah</t>
  </si>
  <si>
    <t>Dodatek AdBlue® za kemično zmanjševanje dušikovih oksidov - cisterna na paleti 1000 litrov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</si>
</sst>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38"/>
      <scheme val="minor"/>
    </font>
    <font>
      <b/>
      <sz val="11"/>
      <color theme="1"/>
      <name val="Calibri"/>
      <family val="2"/>
      <charset val="238"/>
      <scheme val="minor"/>
    </font>
    <font>
      <sz val="9"/>
      <name val="Calibri"/>
      <family val="2"/>
      <charset val="238"/>
      <scheme val="minor"/>
    </font>
    <font>
      <sz val="10"/>
      <color theme="1"/>
      <name val="Calibri"/>
      <family val="2"/>
      <charset val="238"/>
      <scheme val="minor"/>
    </font>
    <font>
      <b/>
      <sz val="10"/>
      <color theme="1"/>
      <name val="Calibri"/>
      <family val="2"/>
      <charset val="238"/>
      <scheme val="minor"/>
    </font>
    <font>
      <sz val="10"/>
      <name val="Calibri"/>
      <family val="2"/>
      <charset val="238"/>
      <scheme val="minor"/>
    </font>
    <font>
      <sz val="10"/>
      <name val="Calibri"/>
      <family val="2"/>
      <charset val="238"/>
    </font>
    <font>
      <i/>
      <sz val="8"/>
      <name val="Calibri"/>
      <family val="2"/>
      <charset val="238"/>
    </font>
    <font>
      <b/>
      <sz val="10"/>
      <name val="Calibri"/>
      <family val="2"/>
      <charset val="238"/>
      <scheme val="minor"/>
    </font>
    <font>
      <sz val="10"/>
      <name val="InterstateCE-Light"/>
      <charset val="238"/>
    </font>
    <font>
      <sz val="10"/>
      <name val="InterstateCE-Light"/>
      <family val="2"/>
      <charset val="238"/>
    </font>
    <font>
      <sz val="9"/>
      <name val="Calibri"/>
      <family val="2"/>
      <charset val="23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44">
    <xf numFmtId="0" fontId="0" fillId="0" borderId="0" xfId="0"/>
    <xf numFmtId="0" fontId="6" fillId="0" borderId="0" xfId="0" applyFont="1" applyAlignment="1" applyProtection="1">
      <alignment vertical="center"/>
    </xf>
    <xf numFmtId="0" fontId="7" fillId="0" borderId="0" xfId="0" applyFont="1" applyProtection="1"/>
    <xf numFmtId="0" fontId="8" fillId="0" borderId="1" xfId="0" applyFont="1" applyBorder="1" applyAlignment="1" applyProtection="1">
      <alignment horizontal="center"/>
    </xf>
    <xf numFmtId="0" fontId="8" fillId="0" borderId="1" xfId="0" applyFont="1" applyBorder="1" applyAlignment="1" applyProtection="1">
      <alignment horizontal="center" vertical="center"/>
    </xf>
    <xf numFmtId="2" fontId="8" fillId="0" borderId="1" xfId="0" applyNumberFormat="1" applyFont="1" applyBorder="1" applyAlignment="1" applyProtection="1">
      <alignment horizontal="center" vertical="center"/>
    </xf>
    <xf numFmtId="4" fontId="8" fillId="0" borderId="1" xfId="0" applyNumberFormat="1" applyFont="1" applyBorder="1" applyAlignment="1" applyProtection="1">
      <alignment horizontal="center" vertical="center"/>
    </xf>
    <xf numFmtId="0" fontId="5" fillId="0" borderId="0" xfId="0" applyFont="1" applyBorder="1" applyAlignment="1" applyProtection="1">
      <alignment horizontal="left" vertical="center" wrapText="1"/>
    </xf>
    <xf numFmtId="0" fontId="5" fillId="0" borderId="0" xfId="0" applyFont="1" applyBorder="1" applyAlignment="1" applyProtection="1">
      <alignment horizontal="center" vertical="center"/>
    </xf>
    <xf numFmtId="4" fontId="5" fillId="0" borderId="2" xfId="0" applyNumberFormat="1" applyFont="1" applyBorder="1" applyAlignment="1" applyProtection="1">
      <alignment horizontal="center" vertical="center"/>
    </xf>
    <xf numFmtId="4" fontId="8" fillId="0" borderId="2" xfId="0" applyNumberFormat="1" applyFont="1" applyFill="1" applyBorder="1" applyAlignment="1" applyProtection="1">
      <alignment horizontal="center" vertical="center"/>
    </xf>
    <xf numFmtId="0" fontId="9" fillId="0" borderId="0" xfId="0" applyFont="1" applyProtection="1"/>
    <xf numFmtId="0" fontId="5" fillId="0" borderId="0" xfId="0" applyFont="1" applyAlignment="1" applyProtection="1">
      <alignment horizontal="center"/>
    </xf>
    <xf numFmtId="0" fontId="5" fillId="0" borderId="0" xfId="0" applyFont="1" applyProtection="1"/>
    <xf numFmtId="0" fontId="8" fillId="0" borderId="0" xfId="0" applyFont="1" applyAlignment="1" applyProtection="1">
      <alignment horizontal="center" vertical="center"/>
    </xf>
    <xf numFmtId="4" fontId="8" fillId="0" borderId="1" xfId="0" applyNumberFormat="1" applyFont="1" applyFill="1" applyBorder="1" applyAlignment="1" applyProtection="1">
      <alignment horizontal="center" vertical="center"/>
    </xf>
    <xf numFmtId="0" fontId="10" fillId="0" borderId="0" xfId="0" applyFont="1" applyBorder="1" applyAlignment="1" applyProtection="1">
      <alignment horizontal="center"/>
    </xf>
    <xf numFmtId="0" fontId="10" fillId="0" borderId="0" xfId="0" applyFont="1" applyBorder="1" applyAlignment="1" applyProtection="1">
      <alignment horizontal="left"/>
    </xf>
    <xf numFmtId="0" fontId="10" fillId="0" borderId="0" xfId="0" applyFont="1" applyBorder="1" applyAlignment="1" applyProtection="1">
      <alignment horizontal="center" vertical="center"/>
    </xf>
    <xf numFmtId="0" fontId="4" fillId="0" borderId="0" xfId="0" applyFont="1" applyAlignment="1" applyProtection="1">
      <alignment vertical="center" wrapText="1"/>
    </xf>
    <xf numFmtId="0" fontId="3" fillId="0" borderId="0" xfId="0" applyFont="1" applyAlignment="1" applyProtection="1">
      <alignment horizontal="center" vertical="center" wrapText="1"/>
    </xf>
    <xf numFmtId="3" fontId="3" fillId="0" borderId="0" xfId="0" applyNumberFormat="1" applyFont="1" applyAlignment="1" applyProtection="1">
      <alignment horizontal="center" vertical="center" wrapText="1"/>
    </xf>
    <xf numFmtId="0" fontId="3" fillId="0" borderId="0" xfId="0" applyFont="1" applyAlignment="1" applyProtection="1">
      <alignment wrapText="1"/>
    </xf>
    <xf numFmtId="0" fontId="4" fillId="0" borderId="0" xfId="0" applyFont="1" applyProtection="1"/>
    <xf numFmtId="0" fontId="3" fillId="0" borderId="1" xfId="0" applyFont="1" applyBorder="1" applyAlignment="1" applyProtection="1">
      <alignment horizontal="center" vertical="center" wrapText="1"/>
    </xf>
    <xf numFmtId="0" fontId="3" fillId="0" borderId="1" xfId="0" applyFont="1" applyBorder="1" applyAlignment="1" applyProtection="1">
      <alignment vertical="center" wrapText="1"/>
    </xf>
    <xf numFmtId="3" fontId="3" fillId="0" borderId="1" xfId="0" applyNumberFormat="1" applyFont="1" applyBorder="1" applyAlignment="1" applyProtection="1">
      <alignment horizontal="center" vertical="center" wrapText="1"/>
    </xf>
    <xf numFmtId="4" fontId="5" fillId="0" borderId="1" xfId="0" applyNumberFormat="1" applyFont="1" applyBorder="1" applyAlignment="1" applyProtection="1">
      <alignment horizontal="center" vertical="center" wrapText="1"/>
    </xf>
    <xf numFmtId="0" fontId="3" fillId="0" borderId="0" xfId="0" applyFont="1" applyAlignment="1" applyProtection="1">
      <alignment vertical="center" wrapText="1"/>
    </xf>
    <xf numFmtId="4" fontId="3" fillId="0" borderId="0" xfId="0" applyNumberFormat="1" applyFont="1" applyAlignment="1" applyProtection="1">
      <alignment horizontal="center" vertical="center" wrapText="1"/>
    </xf>
    <xf numFmtId="0" fontId="5" fillId="0" borderId="1" xfId="0" applyFont="1" applyBorder="1" applyAlignment="1" applyProtection="1">
      <alignment horizontal="center" vertical="center" wrapText="1"/>
    </xf>
    <xf numFmtId="0" fontId="0" fillId="0" borderId="0" xfId="0" applyAlignment="1" applyProtection="1">
      <alignment horizontal="center"/>
    </xf>
    <xf numFmtId="0" fontId="0" fillId="0" borderId="0" xfId="0" applyProtection="1"/>
    <xf numFmtId="2" fontId="0" fillId="0" borderId="0" xfId="0" applyNumberFormat="1" applyAlignment="1" applyProtection="1">
      <alignment horizontal="right"/>
    </xf>
    <xf numFmtId="4" fontId="0" fillId="0" borderId="0" xfId="0" applyNumberFormat="1" applyAlignment="1" applyProtection="1">
      <alignment horizontal="right"/>
    </xf>
    <xf numFmtId="0" fontId="2" fillId="0" borderId="0" xfId="0" applyFont="1" applyProtection="1"/>
    <xf numFmtId="0" fontId="11" fillId="0" borderId="0" xfId="0" applyFont="1" applyProtection="1"/>
    <xf numFmtId="4" fontId="3" fillId="0" borderId="3" xfId="0" applyNumberFormat="1" applyFont="1" applyBorder="1" applyAlignment="1" applyProtection="1">
      <alignment horizontal="center" vertical="center" wrapText="1"/>
      <protection locked="0"/>
    </xf>
    <xf numFmtId="0" fontId="1" fillId="0" borderId="0" xfId="0" applyFont="1" applyBorder="1" applyAlignment="1" applyProtection="1">
      <alignment horizontal="left" vertical="center" wrapText="1"/>
    </xf>
    <xf numFmtId="2" fontId="8" fillId="0" borderId="0" xfId="0" applyNumberFormat="1" applyFont="1" applyBorder="1" applyAlignment="1" applyProtection="1">
      <alignment horizontal="center" vertical="center"/>
    </xf>
    <xf numFmtId="4" fontId="8" fillId="0" borderId="0" xfId="0" applyNumberFormat="1" applyFont="1" applyBorder="1" applyAlignment="1" applyProtection="1">
      <alignment horizontal="center" vertical="center"/>
    </xf>
    <xf numFmtId="0" fontId="3" fillId="0" borderId="0" xfId="0" applyFont="1" applyAlignment="1" applyProtection="1">
      <alignment horizontal="left" wrapText="1"/>
    </xf>
    <xf numFmtId="0" fontId="3" fillId="0" borderId="0" xfId="0" applyFont="1" applyAlignment="1" applyProtection="1">
      <alignment horizontal="left" vertical="center" wrapText="1"/>
    </xf>
    <xf numFmtId="0" fontId="1" fillId="0" borderId="4" xfId="0" applyFont="1" applyBorder="1" applyAlignment="1" applyProtection="1">
      <alignment horizontal="left" vertical="center" wrapText="1"/>
      <protection locked="0"/>
    </xf>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tabSelected="1" zoomScaleNormal="100" zoomScaleSheetLayoutView="100" workbookViewId="0">
      <selection activeCell="B1" sqref="B1:F1"/>
    </sheetView>
  </sheetViews>
  <sheetFormatPr defaultColWidth="0" defaultRowHeight="12.75" zeroHeight="1" x14ac:dyDescent="0.2"/>
  <cols>
    <col min="1" max="1" width="8.85546875" style="20" customWidth="1"/>
    <col min="2" max="2" width="41.28515625" style="28" customWidth="1"/>
    <col min="3" max="3" width="6.28515625" style="20" customWidth="1"/>
    <col min="4" max="4" width="8.5703125" style="21" customWidth="1"/>
    <col min="5" max="5" width="10.42578125" style="20" customWidth="1"/>
    <col min="6" max="6" width="12.140625" style="20" customWidth="1"/>
    <col min="7" max="7" width="2.85546875" style="22" customWidth="1"/>
    <col min="8" max="16384" width="9.140625" style="22" hidden="1"/>
  </cols>
  <sheetData>
    <row r="1" spans="1:7" ht="15" x14ac:dyDescent="0.2">
      <c r="A1" s="1" t="s">
        <v>1</v>
      </c>
      <c r="B1" s="43"/>
      <c r="C1" s="43"/>
      <c r="D1" s="43"/>
      <c r="E1" s="43"/>
      <c r="F1" s="43"/>
    </row>
    <row r="2" spans="1:7" ht="15" x14ac:dyDescent="0.2">
      <c r="A2" s="1"/>
      <c r="B2" s="38"/>
      <c r="C2" s="38"/>
      <c r="D2" s="38"/>
      <c r="E2" s="38"/>
      <c r="F2" s="38"/>
    </row>
    <row r="3" spans="1:7" ht="9.75" customHeight="1" x14ac:dyDescent="0.2">
      <c r="A3" s="1"/>
      <c r="B3" s="38"/>
      <c r="C3" s="38"/>
      <c r="D3" s="38"/>
      <c r="E3" s="38"/>
      <c r="F3" s="38"/>
    </row>
    <row r="4" spans="1:7" x14ac:dyDescent="0.2">
      <c r="A4" s="23" t="s">
        <v>18</v>
      </c>
      <c r="B4" s="19"/>
      <c r="E4" s="29"/>
      <c r="F4" s="29"/>
    </row>
    <row r="5" spans="1:7" x14ac:dyDescent="0.2">
      <c r="A5" s="3" t="s">
        <v>2</v>
      </c>
      <c r="B5" s="3" t="s">
        <v>11</v>
      </c>
      <c r="C5" s="4" t="s">
        <v>0</v>
      </c>
      <c r="D5" s="4" t="s">
        <v>3</v>
      </c>
      <c r="E5" s="5" t="s">
        <v>4</v>
      </c>
      <c r="F5" s="6" t="s">
        <v>5</v>
      </c>
    </row>
    <row r="6" spans="1:7" ht="38.25" x14ac:dyDescent="0.2">
      <c r="A6" s="30" t="s">
        <v>12</v>
      </c>
      <c r="B6" s="25" t="s">
        <v>19</v>
      </c>
      <c r="C6" s="24" t="s">
        <v>15</v>
      </c>
      <c r="D6" s="26">
        <v>150000</v>
      </c>
      <c r="E6" s="37"/>
      <c r="F6" s="27">
        <f t="shared" ref="F6:F7" si="0">D6*ROUND(E6,2)</f>
        <v>0</v>
      </c>
    </row>
    <row r="7" spans="1:7" ht="39" customHeight="1" x14ac:dyDescent="0.2">
      <c r="A7" s="30" t="s">
        <v>13</v>
      </c>
      <c r="B7" s="25" t="s">
        <v>20</v>
      </c>
      <c r="C7" s="24" t="s">
        <v>15</v>
      </c>
      <c r="D7" s="26">
        <v>50000</v>
      </c>
      <c r="E7" s="37"/>
      <c r="F7" s="27">
        <f t="shared" si="0"/>
        <v>0</v>
      </c>
    </row>
    <row r="8" spans="1:7" x14ac:dyDescent="0.2">
      <c r="A8" s="2"/>
      <c r="B8" s="7"/>
      <c r="C8" s="8"/>
      <c r="D8" s="8"/>
      <c r="E8" s="9"/>
      <c r="F8" s="10"/>
      <c r="G8" s="11"/>
    </row>
    <row r="9" spans="1:7" x14ac:dyDescent="0.2">
      <c r="A9" s="12"/>
      <c r="B9" s="13"/>
      <c r="C9" s="14"/>
      <c r="D9" s="14"/>
      <c r="E9" s="5" t="s">
        <v>6</v>
      </c>
      <c r="F9" s="15">
        <f>SUM(F6:F7)</f>
        <v>0</v>
      </c>
      <c r="G9" s="11"/>
    </row>
    <row r="10" spans="1:7" x14ac:dyDescent="0.2">
      <c r="A10" s="16"/>
      <c r="B10" s="17"/>
      <c r="C10" s="18"/>
      <c r="D10" s="18"/>
      <c r="E10" s="5" t="s">
        <v>7</v>
      </c>
      <c r="F10" s="6">
        <f>+F9*0.22</f>
        <v>0</v>
      </c>
      <c r="G10" s="11"/>
    </row>
    <row r="11" spans="1:7" x14ac:dyDescent="0.2">
      <c r="A11" s="16"/>
      <c r="B11" s="17"/>
      <c r="C11" s="18"/>
      <c r="D11" s="18"/>
      <c r="E11" s="5" t="s">
        <v>8</v>
      </c>
      <c r="F11" s="6">
        <f>F9+F10</f>
        <v>0</v>
      </c>
      <c r="G11" s="11"/>
    </row>
    <row r="12" spans="1:7" x14ac:dyDescent="0.2">
      <c r="A12" s="16"/>
      <c r="B12" s="17"/>
      <c r="C12" s="18"/>
      <c r="D12" s="18"/>
      <c r="E12" s="39"/>
      <c r="F12" s="40"/>
      <c r="G12" s="11"/>
    </row>
    <row r="13" spans="1:7" x14ac:dyDescent="0.2">
      <c r="E13" s="29"/>
      <c r="F13" s="29"/>
    </row>
    <row r="14" spans="1:7" ht="53.25" customHeight="1" x14ac:dyDescent="0.2">
      <c r="A14" s="42" t="s">
        <v>16</v>
      </c>
      <c r="B14" s="42"/>
      <c r="C14" s="42"/>
      <c r="D14" s="42"/>
      <c r="E14" s="42"/>
      <c r="F14" s="42"/>
    </row>
    <row r="15" spans="1:7" ht="36" customHeight="1" x14ac:dyDescent="0.2">
      <c r="A15" s="41" t="s">
        <v>17</v>
      </c>
      <c r="B15" s="41"/>
      <c r="C15" s="41"/>
      <c r="D15" s="41"/>
      <c r="E15" s="41"/>
      <c r="F15" s="41"/>
    </row>
    <row r="16" spans="1:7" ht="36.75" customHeight="1" x14ac:dyDescent="0.2">
      <c r="A16" s="42" t="s">
        <v>14</v>
      </c>
      <c r="B16" s="42"/>
      <c r="C16" s="42"/>
      <c r="D16" s="42"/>
      <c r="E16" s="42"/>
      <c r="F16" s="42"/>
    </row>
    <row r="17" spans="1:6" ht="15" x14ac:dyDescent="0.25">
      <c r="A17" s="31"/>
      <c r="B17" s="32"/>
      <c r="C17" s="32"/>
      <c r="D17" s="32"/>
      <c r="E17" s="33"/>
      <c r="F17" s="34"/>
    </row>
    <row r="18" spans="1:6" x14ac:dyDescent="0.2">
      <c r="A18" s="35"/>
      <c r="B18" s="13" t="s">
        <v>9</v>
      </c>
      <c r="C18" s="13" t="s">
        <v>10</v>
      </c>
      <c r="D18" s="35"/>
      <c r="E18" s="35"/>
      <c r="F18" s="36"/>
    </row>
    <row r="19" spans="1:6" x14ac:dyDescent="0.2"/>
    <row r="20" spans="1:6" x14ac:dyDescent="0.2"/>
    <row r="21" spans="1:6" x14ac:dyDescent="0.2"/>
    <row r="22" spans="1:6" hidden="1" x14ac:dyDescent="0.2"/>
    <row r="23" spans="1:6" hidden="1" x14ac:dyDescent="0.2"/>
    <row r="24" spans="1:6" hidden="1" x14ac:dyDescent="0.2"/>
    <row r="25" spans="1:6" hidden="1" x14ac:dyDescent="0.2"/>
    <row r="26" spans="1:6" hidden="1" x14ac:dyDescent="0.2"/>
    <row r="27" spans="1:6" hidden="1" x14ac:dyDescent="0.2"/>
    <row r="28" spans="1:6" hidden="1" x14ac:dyDescent="0.2"/>
    <row r="29" spans="1:6" hidden="1" x14ac:dyDescent="0.2"/>
    <row r="30" spans="1:6" hidden="1" x14ac:dyDescent="0.2"/>
    <row r="31" spans="1:6" hidden="1" x14ac:dyDescent="0.2"/>
    <row r="32" spans="1:6"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sheetData>
  <sheetProtection password="DA0A" sheet="1" selectLockedCells="1"/>
  <mergeCells count="4">
    <mergeCell ref="A15:F15"/>
    <mergeCell ref="A16:F16"/>
    <mergeCell ref="B1:F1"/>
    <mergeCell ref="A14:F14"/>
  </mergeCells>
  <pageMargins left="0.51181102362204722" right="0.51181102362204722" top="0.74803149606299213" bottom="0.70866141732283472" header="0.15748031496062992" footer="0.19685039370078741"/>
  <pageSetup paperSize="9" orientation="portrait" r:id="rId1"/>
  <headerFooter>
    <oddHeader xml:space="preserve">&amp;C&amp;"-,Ležeče"&amp;9DARS d.d. - odprti postopek
Razpisna dokumentacija - Dobava olj, maziv in tekočin </oddHeader>
    <oddFooter>&amp;L&amp;"-,Ležeče"&amp;9Int. ev. št. naročila: 000094/2020&amp;R&amp;"-,Ležeče"&amp;9&amp;P/&amp;N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Priloga - Ponudbeni predračun</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mstevanovic</dc:creator>
  <cp:lastModifiedBy>mstevanovic</cp:lastModifiedBy>
  <cp:lastPrinted>2020-04-23T10:42:16Z</cp:lastPrinted>
  <dcterms:created xsi:type="dcterms:W3CDTF">2014-01-20T21:20:34Z</dcterms:created>
  <dcterms:modified xsi:type="dcterms:W3CDTF">2020-05-05T13:15:04Z</dcterms:modified>
</cp:coreProperties>
</file>